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4" sheetId="126" r:id="rId1"/>
  </sheets>
  <definedNames>
    <definedName name="_xlnm.Print_Area" localSheetId="0">'C_V.184'!$B$2:$P$36</definedName>
  </definedNames>
  <calcPr calcId="162913"/>
</workbook>
</file>

<file path=xl/calcChain.xml><?xml version="1.0" encoding="utf-8"?>
<calcChain xmlns="http://schemas.openxmlformats.org/spreadsheetml/2006/main">
  <c r="P34" i="126" l="1"/>
  <c r="L34" i="126"/>
  <c r="F34" i="126"/>
  <c r="P33" i="126"/>
  <c r="L33" i="126"/>
  <c r="F33" i="126"/>
  <c r="P32" i="126"/>
  <c r="L32" i="126"/>
  <c r="F32" i="126"/>
  <c r="P31" i="126"/>
  <c r="L31" i="126"/>
  <c r="F31" i="126"/>
  <c r="P30" i="126"/>
  <c r="L30" i="126"/>
  <c r="F30" i="126"/>
  <c r="P29" i="126"/>
  <c r="L29" i="126"/>
  <c r="F29" i="126"/>
  <c r="P28" i="126"/>
  <c r="L28" i="126"/>
  <c r="F28" i="126"/>
  <c r="P27" i="126"/>
  <c r="L27" i="126"/>
  <c r="F27" i="126"/>
  <c r="P26" i="126"/>
  <c r="L26" i="126"/>
  <c r="F26" i="126"/>
  <c r="P25" i="126"/>
  <c r="L25" i="126"/>
  <c r="F25" i="126"/>
  <c r="P24" i="126"/>
  <c r="L24" i="126"/>
  <c r="F24" i="126"/>
  <c r="P23" i="126"/>
  <c r="L23" i="126"/>
  <c r="F23" i="126"/>
  <c r="P22" i="126"/>
  <c r="L22" i="126"/>
  <c r="F22" i="126"/>
  <c r="P21" i="126"/>
  <c r="L21" i="126"/>
  <c r="F21" i="126"/>
  <c r="P20" i="126"/>
  <c r="L20" i="126"/>
  <c r="F20" i="126"/>
  <c r="P19" i="126"/>
  <c r="L19" i="126"/>
  <c r="F19" i="126"/>
  <c r="P18" i="126"/>
  <c r="L18" i="126"/>
  <c r="F18" i="126"/>
  <c r="P17" i="126"/>
  <c r="L17" i="126"/>
  <c r="F17" i="126"/>
  <c r="P16" i="126"/>
  <c r="L16" i="126"/>
  <c r="F16" i="126"/>
  <c r="P15" i="126"/>
  <c r="L15" i="126"/>
  <c r="F15" i="126"/>
  <c r="P14" i="126"/>
  <c r="L14" i="126"/>
  <c r="F14" i="126"/>
  <c r="P13" i="126"/>
  <c r="L13" i="126"/>
  <c r="N13" i="126" s="1"/>
  <c r="F13" i="126"/>
  <c r="H13" i="126" s="1"/>
  <c r="H14" i="126" s="1"/>
  <c r="H15" i="126" l="1"/>
  <c r="H16" i="126" s="1"/>
  <c r="H17" i="126" s="1"/>
  <c r="H18" i="126" s="1"/>
  <c r="H19" i="126" s="1"/>
  <c r="H20" i="126" s="1"/>
  <c r="H21" i="126" s="1"/>
  <c r="H22" i="126" s="1"/>
  <c r="H23" i="126" s="1"/>
  <c r="H24" i="126" s="1"/>
  <c r="H25" i="126" s="1"/>
  <c r="H26" i="126" s="1"/>
  <c r="H27" i="126" s="1"/>
  <c r="H28" i="126" s="1"/>
  <c r="H29" i="126" s="1"/>
  <c r="H30" i="126" s="1"/>
  <c r="H31" i="126" s="1"/>
  <c r="H32" i="126" s="1"/>
  <c r="H33" i="126" s="1"/>
  <c r="N14" i="126"/>
  <c r="N15" i="126" s="1"/>
  <c r="N16" i="126" s="1"/>
  <c r="N17" i="126" s="1"/>
  <c r="N18" i="126" s="1"/>
  <c r="N19" i="126" s="1"/>
  <c r="N20" i="126" s="1"/>
  <c r="N21" i="126" s="1"/>
  <c r="N22" i="126" s="1"/>
  <c r="N23" i="126" s="1"/>
  <c r="N24" i="126" s="1"/>
  <c r="N25" i="126" s="1"/>
  <c r="N26" i="126" s="1"/>
  <c r="N27" i="126" s="1"/>
  <c r="N28" i="126" s="1"/>
  <c r="N29" i="126" s="1"/>
  <c r="N30" i="126" s="1"/>
  <c r="N31" i="126" s="1"/>
  <c r="N32" i="126" s="1"/>
  <c r="N33" i="126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<sst xmlns="http://schemas.openxmlformats.org/spreadsheetml/2006/main" count="40" uniqueCount="36">
  <si>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</si>
  <si>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</si>
  <si>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</si>
  <si>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</si>
  <si>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</si>
  <si>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</si>
  <si>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</si>
  <si>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</si>
  <si>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</si>
  <si>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</si>
  <si>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</si>
  <si>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</si>
  <si>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</si>
  <si>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</si>
  <si>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</si>
  <si>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</si>
  <si>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</si>
  <si>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</si>
  <si>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</si>
  <si>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</si>
  <si>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</si>
  <si>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</si>
  <si>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</si>
  <si>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</si>
  <si>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</si>
  <si>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</si>
  <si>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</si>
  <si>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</si>
  <si>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</si>
  <si>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</si>
  <si>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</si>
  <si>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(*) Excluídas las retenciones y los ingresos a cuenta imputados por AIE y UTE, así como las retenciones sobre los premios de determinadas loterías y apuestas.</t>
  </si>
  <si>
    <t>6 - 7,5</t>
  </si>
  <si>
    <t>7,5 - 10</t>
  </si>
  <si>
    <t>Ejercicio 2016</t>
  </si>
  <si>
    <r>
      <t>Cuadro V.184.</t>
    </r>
    <r>
      <rPr>
        <b/>
        <sz val="14"/>
        <rFont val="Times New Roman"/>
        <family val="1"/>
      </rPr>
      <t xml:space="preserve"> Retenciones e ingresos a cuenta.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</si>
</sst>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35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</row>
    <row r="10" spans="2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8">
        <v>371</v>
      </c>
      <c r="E13" s="11"/>
      <c r="F13" s="12">
        <f>(D13/D$34)*100</f>
        <v>0.12116422160968791</v>
      </c>
      <c r="G13" s="13"/>
      <c r="H13" s="12">
        <f>F13</f>
        <v>0.12116422160968791</v>
      </c>
      <c r="I13" s="28"/>
      <c r="J13" s="29">
        <v>0.46100908999999973</v>
      </c>
      <c r="K13" s="11"/>
      <c r="L13" s="12">
        <f>(J13/J$34)*100</f>
        <v>1.952780362853572E-2</v>
      </c>
      <c r="M13" s="13"/>
      <c r="N13" s="12">
        <f>L13</f>
        <v>1.952780362853572E-2</v>
      </c>
      <c r="O13" s="28"/>
      <c r="P13" s="11">
        <f>(J13/D13)*1000000</f>
        <v>1242.6121024258753</v>
      </c>
      <c r="R13" s="3"/>
    </row>
    <row r="14" spans="2:18" ht="15" customHeight="1" x14ac:dyDescent="0.2">
      <c r="B14" s="14" t="s">
        <v>14</v>
      </c>
      <c r="C14" s="10"/>
      <c r="D14" s="38">
        <v>24724</v>
      </c>
      <c r="E14" s="11"/>
      <c r="F14" s="12">
        <f t="shared" ref="F14:F33" si="0">(D14/D$34)*100</f>
        <v>8.0745666174607109</v>
      </c>
      <c r="G14" s="13"/>
      <c r="H14" s="12">
        <f t="shared" ref="H14:H32" si="1">H13+F14</f>
        <v>8.1957308390703982</v>
      </c>
      <c r="I14" s="30"/>
      <c r="J14" s="29">
        <v>14.09789799999999</v>
      </c>
      <c r="K14" s="11"/>
      <c r="L14" s="12">
        <f t="shared" ref="L14:L33" si="2">(J14/J$34)*100</f>
        <v>0.597170402256334</v>
      </c>
      <c r="M14" s="13"/>
      <c r="N14" s="12">
        <f t="shared" ref="N14:N32" si="3">N13+L14</f>
        <v>0.61669820588486968</v>
      </c>
      <c r="O14" s="30"/>
      <c r="P14" s="11">
        <f t="shared" ref="P14:P34" si="4">(J14/D14)*1000000</f>
        <v>570.21104999191027</v>
      </c>
      <c r="R14" s="3"/>
    </row>
    <row r="15" spans="2:18" ht="15" customHeight="1" x14ac:dyDescent="0.2">
      <c r="B15" s="14" t="s">
        <v>27</v>
      </c>
      <c r="C15" s="10"/>
      <c r="D15" s="38">
        <v>47856</v>
      </c>
      <c r="E15" s="11"/>
      <c r="F15" s="12">
        <f t="shared" si="0"/>
        <v>15.629204823054513</v>
      </c>
      <c r="G15" s="13"/>
      <c r="H15" s="12">
        <f t="shared" si="1"/>
        <v>23.824935662124911</v>
      </c>
      <c r="I15" s="30"/>
      <c r="J15" s="29">
        <v>128.07255707999991</v>
      </c>
      <c r="K15" s="11"/>
      <c r="L15" s="12">
        <f t="shared" si="2"/>
        <v>5.4250031053892496</v>
      </c>
      <c r="M15" s="13"/>
      <c r="N15" s="12">
        <f t="shared" si="3"/>
        <v>6.0417013112741191</v>
      </c>
      <c r="O15" s="30"/>
      <c r="P15" s="11">
        <f t="shared" si="4"/>
        <v>2676.206893179537</v>
      </c>
      <c r="R15" s="3"/>
    </row>
    <row r="16" spans="2:18" ht="15" customHeight="1" x14ac:dyDescent="0.2">
      <c r="B16" s="14" t="s">
        <v>23</v>
      </c>
      <c r="C16" s="10"/>
      <c r="D16" s="38">
        <v>32933</v>
      </c>
      <c r="E16" s="11"/>
      <c r="F16" s="12">
        <f t="shared" si="0"/>
        <v>10.755529138199062</v>
      </c>
      <c r="G16" s="13"/>
      <c r="H16" s="12">
        <f t="shared" si="1"/>
        <v>34.580464800323973</v>
      </c>
      <c r="I16" s="30"/>
      <c r="J16" s="29">
        <v>141.62583341000015</v>
      </c>
      <c r="K16" s="11"/>
      <c r="L16" s="12">
        <f t="shared" si="2"/>
        <v>5.9991039733255551</v>
      </c>
      <c r="M16" s="13"/>
      <c r="N16" s="12">
        <f t="shared" si="3"/>
        <v>12.040805284599674</v>
      </c>
      <c r="O16" s="30"/>
      <c r="P16" s="11">
        <f t="shared" si="4"/>
        <v>4300.4230835332392</v>
      </c>
      <c r="R16" s="3"/>
    </row>
    <row r="17" spans="2:18" ht="15" customHeight="1" x14ac:dyDescent="0.2">
      <c r="B17" s="15" t="s">
        <v>15</v>
      </c>
      <c r="C17" s="19"/>
      <c r="D17" s="39">
        <v>49145</v>
      </c>
      <c r="E17" s="16"/>
      <c r="F17" s="4">
        <f t="shared" si="0"/>
        <v>16.050177010803537</v>
      </c>
      <c r="G17" s="17"/>
      <c r="H17" s="4">
        <f t="shared" si="1"/>
        <v>50.630641811127511</v>
      </c>
      <c r="I17" s="31"/>
      <c r="J17" s="32">
        <v>256.04487925999979</v>
      </c>
      <c r="K17" s="16"/>
      <c r="L17" s="4">
        <f t="shared" si="2"/>
        <v>10.84576037813358</v>
      </c>
      <c r="M17" s="17"/>
      <c r="N17" s="4">
        <f t="shared" si="3"/>
        <v>22.886565662733254</v>
      </c>
      <c r="O17" s="31"/>
      <c r="P17" s="16">
        <f t="shared" si="4"/>
        <v>5209.9883866110449</v>
      </c>
      <c r="R17" s="3"/>
    </row>
    <row r="18" spans="2:18" ht="15" customHeight="1" x14ac:dyDescent="0.2">
      <c r="B18" s="14" t="s">
        <v>16</v>
      </c>
      <c r="C18" s="10"/>
      <c r="D18" s="38">
        <v>37531</v>
      </c>
      <c r="E18" s="11"/>
      <c r="F18" s="12">
        <f t="shared" si="0"/>
        <v>12.257181674483011</v>
      </c>
      <c r="G18" s="13"/>
      <c r="H18" s="12">
        <f t="shared" si="1"/>
        <v>62.887823485610525</v>
      </c>
      <c r="I18" s="30"/>
      <c r="J18" s="29">
        <v>188.95124059000005</v>
      </c>
      <c r="K18" s="11"/>
      <c r="L18" s="12">
        <f t="shared" si="2"/>
        <v>8.0037526409939801</v>
      </c>
      <c r="M18" s="13"/>
      <c r="N18" s="12">
        <f t="shared" si="3"/>
        <v>30.890318303727234</v>
      </c>
      <c r="O18" s="30"/>
      <c r="P18" s="11">
        <f t="shared" si="4"/>
        <v>5034.5378644320708</v>
      </c>
      <c r="R18" s="3"/>
    </row>
    <row r="19" spans="2:18" ht="15" customHeight="1" x14ac:dyDescent="0.2">
      <c r="B19" s="14" t="s">
        <v>17</v>
      </c>
      <c r="C19" s="10"/>
      <c r="D19" s="38">
        <v>33926</v>
      </c>
      <c r="E19" s="11"/>
      <c r="F19" s="12">
        <f t="shared" si="0"/>
        <v>11.079831219219063</v>
      </c>
      <c r="G19" s="13"/>
      <c r="H19" s="12">
        <f t="shared" si="1"/>
        <v>73.967654704829584</v>
      </c>
      <c r="I19" s="30"/>
      <c r="J19" s="29">
        <v>175.8808664300002</v>
      </c>
      <c r="K19" s="11"/>
      <c r="L19" s="12">
        <f t="shared" si="2"/>
        <v>7.4501069418430914</v>
      </c>
      <c r="M19" s="13"/>
      <c r="N19" s="12">
        <f t="shared" si="3"/>
        <v>38.340425245570323</v>
      </c>
      <c r="O19" s="30"/>
      <c r="P19" s="11">
        <f t="shared" si="4"/>
        <v>5184.2500274126096</v>
      </c>
      <c r="R19" s="3"/>
    </row>
    <row r="20" spans="2:18" ht="15" customHeight="1" x14ac:dyDescent="0.2">
      <c r="B20" s="14" t="s">
        <v>22</v>
      </c>
      <c r="C20" s="10"/>
      <c r="D20" s="38">
        <v>40393</v>
      </c>
      <c r="E20" s="11"/>
      <c r="F20" s="12">
        <f t="shared" si="0"/>
        <v>13.191877098329174</v>
      </c>
      <c r="G20" s="13"/>
      <c r="H20" s="12">
        <f t="shared" si="1"/>
        <v>87.159531803158757</v>
      </c>
      <c r="I20" s="30"/>
      <c r="J20" s="29">
        <v>241.39851730999962</v>
      </c>
      <c r="K20" s="11"/>
      <c r="L20" s="12">
        <f t="shared" si="2"/>
        <v>10.225357687088895</v>
      </c>
      <c r="M20" s="13"/>
      <c r="N20" s="12">
        <f t="shared" si="3"/>
        <v>48.565782932659218</v>
      </c>
      <c r="O20" s="30"/>
      <c r="P20" s="11">
        <f t="shared" si="4"/>
        <v>5976.2463127274432</v>
      </c>
      <c r="R20" s="3"/>
    </row>
    <row r="21" spans="2:18" ht="15" customHeight="1" x14ac:dyDescent="0.2">
      <c r="B21" s="14" t="s">
        <v>24</v>
      </c>
      <c r="C21" s="10"/>
      <c r="D21" s="38">
        <v>13151</v>
      </c>
      <c r="E21" s="11"/>
      <c r="F21" s="12">
        <f t="shared" si="0"/>
        <v>4.2949613972749479</v>
      </c>
      <c r="G21" s="13"/>
      <c r="H21" s="12">
        <f t="shared" si="1"/>
        <v>91.454493200433703</v>
      </c>
      <c r="I21" s="30"/>
      <c r="J21" s="29">
        <v>113.38723700999991</v>
      </c>
      <c r="K21" s="11"/>
      <c r="L21" s="12">
        <f t="shared" si="2"/>
        <v>4.8029501941350388</v>
      </c>
      <c r="M21" s="13"/>
      <c r="N21" s="12">
        <f t="shared" si="3"/>
        <v>53.368733126794254</v>
      </c>
      <c r="O21" s="30"/>
      <c r="P21" s="11">
        <f t="shared" si="4"/>
        <v>8621.947913466649</v>
      </c>
      <c r="R21" s="3"/>
    </row>
    <row r="22" spans="2:18" ht="15" customHeight="1" x14ac:dyDescent="0.2">
      <c r="B22" s="18" t="s">
        <v>25</v>
      </c>
      <c r="C22" s="19"/>
      <c r="D22" s="39">
        <v>3872</v>
      </c>
      <c r="E22" s="16"/>
      <c r="F22" s="4">
        <f t="shared" si="0"/>
        <v>1.2645495042391148</v>
      </c>
      <c r="G22" s="17"/>
      <c r="H22" s="4">
        <f t="shared" si="1"/>
        <v>92.719042704672816</v>
      </c>
      <c r="I22" s="31"/>
      <c r="J22" s="32">
        <v>47.576854969999999</v>
      </c>
      <c r="K22" s="16"/>
      <c r="L22" s="4">
        <f t="shared" si="2"/>
        <v>2.0152997007444786</v>
      </c>
      <c r="M22" s="17"/>
      <c r="N22" s="4">
        <f t="shared" si="3"/>
        <v>55.384032827538732</v>
      </c>
      <c r="O22" s="31"/>
      <c r="P22" s="16">
        <f t="shared" si="4"/>
        <v>12287.410891012396</v>
      </c>
      <c r="R22" s="3"/>
    </row>
    <row r="23" spans="2:18" ht="15" customHeight="1" x14ac:dyDescent="0.2">
      <c r="B23" s="14" t="s">
        <v>32</v>
      </c>
      <c r="C23" s="10"/>
      <c r="D23" s="38">
        <v>3765</v>
      </c>
      <c r="E23" s="11"/>
      <c r="F23" s="12">
        <f t="shared" si="0"/>
        <v>1.2296045670093665</v>
      </c>
      <c r="G23" s="13"/>
      <c r="H23" s="12">
        <f t="shared" si="1"/>
        <v>93.948647271682177</v>
      </c>
      <c r="I23" s="30"/>
      <c r="J23" s="29">
        <v>53.473190379999942</v>
      </c>
      <c r="K23" s="11"/>
      <c r="L23" s="12">
        <f t="shared" si="2"/>
        <v>2.2650615438666186</v>
      </c>
      <c r="M23" s="13"/>
      <c r="N23" s="12">
        <f t="shared" si="3"/>
        <v>57.649094371405354</v>
      </c>
      <c r="O23" s="30"/>
      <c r="P23" s="11">
        <f t="shared" si="4"/>
        <v>14202.706608233715</v>
      </c>
      <c r="R23" s="3"/>
    </row>
    <row r="24" spans="2:18" ht="15" customHeight="1" x14ac:dyDescent="0.2">
      <c r="B24" s="14" t="s">
        <v>33</v>
      </c>
      <c r="C24" s="10"/>
      <c r="D24" s="38">
        <v>4062</v>
      </c>
      <c r="E24" s="11"/>
      <c r="F24" s="12">
        <f t="shared" si="0"/>
        <v>1.3266012619367986</v>
      </c>
      <c r="G24" s="13"/>
      <c r="H24" s="12">
        <f t="shared" si="1"/>
        <v>95.275248533618978</v>
      </c>
      <c r="I24" s="30"/>
      <c r="J24" s="29">
        <v>61.544859389999957</v>
      </c>
      <c r="K24" s="11"/>
      <c r="L24" s="12">
        <f t="shared" si="2"/>
        <v>2.6069679635031981</v>
      </c>
      <c r="M24" s="13"/>
      <c r="N24" s="12">
        <f t="shared" si="3"/>
        <v>60.256062334908549</v>
      </c>
      <c r="O24" s="30"/>
      <c r="P24" s="11">
        <f t="shared" si="4"/>
        <v>15151.368633677979</v>
      </c>
      <c r="R24" s="3"/>
    </row>
    <row r="25" spans="2:18" ht="15" customHeight="1" x14ac:dyDescent="0.2">
      <c r="B25" s="14" t="s">
        <v>26</v>
      </c>
      <c r="C25" s="10"/>
      <c r="D25" s="38">
        <v>8237</v>
      </c>
      <c r="E25" s="11"/>
      <c r="F25" s="12">
        <f t="shared" si="0"/>
        <v>2.6901069902937986</v>
      </c>
      <c r="G25" s="13"/>
      <c r="H25" s="12">
        <f t="shared" si="1"/>
        <v>97.965355523912777</v>
      </c>
      <c r="I25" s="30"/>
      <c r="J25" s="29">
        <v>197.88956415000007</v>
      </c>
      <c r="K25" s="11"/>
      <c r="L25" s="12">
        <f t="shared" si="2"/>
        <v>8.3823695295416538</v>
      </c>
      <c r="M25" s="13"/>
      <c r="N25" s="12">
        <f t="shared" si="3"/>
        <v>68.638431864450197</v>
      </c>
      <c r="O25" s="30"/>
      <c r="P25" s="11">
        <f t="shared" si="4"/>
        <v>24024.470577880304</v>
      </c>
      <c r="R25" s="3"/>
    </row>
    <row r="26" spans="2:18" ht="15" customHeight="1" x14ac:dyDescent="0.2">
      <c r="B26" s="14" t="s">
        <v>18</v>
      </c>
      <c r="C26" s="10"/>
      <c r="D26" s="38">
        <v>3084</v>
      </c>
      <c r="E26" s="11"/>
      <c r="F26" s="12">
        <f t="shared" si="0"/>
        <v>1.0071980038929313</v>
      </c>
      <c r="G26" s="13"/>
      <c r="H26" s="12">
        <f t="shared" si="1"/>
        <v>98.972553527805715</v>
      </c>
      <c r="I26" s="30"/>
      <c r="J26" s="29">
        <v>139.4306914699998</v>
      </c>
      <c r="K26" s="11"/>
      <c r="L26" s="12">
        <f t="shared" si="2"/>
        <v>5.9061203387922534</v>
      </c>
      <c r="M26" s="13"/>
      <c r="N26" s="12">
        <f t="shared" si="3"/>
        <v>74.544552203242446</v>
      </c>
      <c r="O26" s="30"/>
      <c r="P26" s="11">
        <f t="shared" si="4"/>
        <v>45210.989452010312</v>
      </c>
      <c r="R26" s="3"/>
    </row>
    <row r="27" spans="2:18" ht="15" customHeight="1" x14ac:dyDescent="0.2">
      <c r="B27" s="18" t="s">
        <v>19</v>
      </c>
      <c r="C27" s="19"/>
      <c r="D27" s="39">
        <v>1090</v>
      </c>
      <c r="E27" s="16"/>
      <c r="F27" s="4">
        <f t="shared" si="0"/>
        <v>0.35598113626565991</v>
      </c>
      <c r="G27" s="17"/>
      <c r="H27" s="4">
        <f t="shared" si="1"/>
        <v>99.32853466407137</v>
      </c>
      <c r="I27" s="31"/>
      <c r="J27" s="32">
        <v>60.021677699999934</v>
      </c>
      <c r="K27" s="16"/>
      <c r="L27" s="4">
        <f t="shared" si="2"/>
        <v>2.5424477759882373</v>
      </c>
      <c r="M27" s="17"/>
      <c r="N27" s="4">
        <f t="shared" si="3"/>
        <v>77.086999979230683</v>
      </c>
      <c r="O27" s="31"/>
      <c r="P27" s="16">
        <f t="shared" si="4"/>
        <v>55065.759357798102</v>
      </c>
      <c r="R27" s="3"/>
    </row>
    <row r="28" spans="2:18" ht="15" customHeight="1" x14ac:dyDescent="0.2">
      <c r="B28" s="14" t="s">
        <v>20</v>
      </c>
      <c r="C28" s="10"/>
      <c r="D28" s="38">
        <v>536</v>
      </c>
      <c r="E28" s="11"/>
      <c r="F28" s="12">
        <f t="shared" si="0"/>
        <v>0.17505127434715018</v>
      </c>
      <c r="G28" s="13"/>
      <c r="H28" s="12">
        <f t="shared" si="1"/>
        <v>99.503585938418524</v>
      </c>
      <c r="I28" s="30"/>
      <c r="J28" s="29">
        <v>22.794540459999997</v>
      </c>
      <c r="K28" s="11"/>
      <c r="L28" s="12">
        <f t="shared" si="2"/>
        <v>0.96554996324604481</v>
      </c>
      <c r="M28" s="13"/>
      <c r="N28" s="12">
        <f t="shared" si="3"/>
        <v>78.05254994247673</v>
      </c>
      <c r="O28" s="30"/>
      <c r="P28" s="11">
        <f t="shared" si="4"/>
        <v>42527.127723880592</v>
      </c>
      <c r="R28" s="3"/>
    </row>
    <row r="29" spans="2:18" ht="15" customHeight="1" x14ac:dyDescent="0.2">
      <c r="B29" s="14" t="s">
        <v>1</v>
      </c>
      <c r="C29" s="10"/>
      <c r="D29" s="38">
        <v>921</v>
      </c>
      <c r="E29" s="11"/>
      <c r="F29" s="12">
        <f t="shared" si="0"/>
        <v>0.30078773073456216</v>
      </c>
      <c r="G29" s="13"/>
      <c r="H29" s="12">
        <f t="shared" si="1"/>
        <v>99.80437366915308</v>
      </c>
      <c r="I29" s="30"/>
      <c r="J29" s="29">
        <v>211.15412192999989</v>
      </c>
      <c r="K29" s="11"/>
      <c r="L29" s="12">
        <f t="shared" si="2"/>
        <v>8.9442406187802685</v>
      </c>
      <c r="M29" s="13"/>
      <c r="N29" s="12">
        <f t="shared" si="3"/>
        <v>86.996790561257001</v>
      </c>
      <c r="O29" s="30"/>
      <c r="P29" s="11">
        <f t="shared" si="4"/>
        <v>229266.14758957643</v>
      </c>
      <c r="R29" s="3"/>
    </row>
    <row r="30" spans="2:18" ht="15" customHeight="1" x14ac:dyDescent="0.2">
      <c r="B30" s="14" t="s">
        <v>2</v>
      </c>
      <c r="C30" s="10"/>
      <c r="D30" s="38">
        <v>277</v>
      </c>
      <c r="E30" s="11"/>
      <c r="F30" s="12">
        <f t="shared" si="0"/>
        <v>9.0464930959254855E-2</v>
      </c>
      <c r="G30" s="13"/>
      <c r="H30" s="12">
        <f t="shared" si="1"/>
        <v>99.894838600112337</v>
      </c>
      <c r="I30" s="30"/>
      <c r="J30" s="29">
        <v>98.627775769999985</v>
      </c>
      <c r="K30" s="11"/>
      <c r="L30" s="12">
        <f t="shared" si="2"/>
        <v>4.1777567499933994</v>
      </c>
      <c r="M30" s="13"/>
      <c r="N30" s="12">
        <f t="shared" si="3"/>
        <v>91.174547311250393</v>
      </c>
      <c r="O30" s="30"/>
      <c r="P30" s="11">
        <f t="shared" si="4"/>
        <v>356056.95223826711</v>
      </c>
      <c r="R30" s="3"/>
    </row>
    <row r="31" spans="2:18" ht="15" customHeight="1" x14ac:dyDescent="0.2">
      <c r="B31" s="14" t="s">
        <v>21</v>
      </c>
      <c r="C31" s="10"/>
      <c r="D31" s="38">
        <v>114</v>
      </c>
      <c r="E31" s="11"/>
      <c r="F31" s="12">
        <f t="shared" si="0"/>
        <v>3.7231054618610301E-2</v>
      </c>
      <c r="G31" s="13"/>
      <c r="H31" s="12">
        <f t="shared" si="1"/>
        <v>99.932069654730952</v>
      </c>
      <c r="I31" s="30"/>
      <c r="J31" s="29">
        <v>30.564372309999996</v>
      </c>
      <c r="K31" s="11"/>
      <c r="L31" s="12">
        <f t="shared" si="2"/>
        <v>1.2946709152722673</v>
      </c>
      <c r="M31" s="13"/>
      <c r="N31" s="12">
        <f t="shared" si="3"/>
        <v>92.469218226522656</v>
      </c>
      <c r="O31" s="30"/>
      <c r="P31" s="11">
        <f t="shared" si="4"/>
        <v>268108.52903508767</v>
      </c>
      <c r="R31" s="3"/>
    </row>
    <row r="32" spans="2:18" ht="15" customHeight="1" x14ac:dyDescent="0.2">
      <c r="B32" s="14" t="s">
        <v>28</v>
      </c>
      <c r="C32" s="10"/>
      <c r="D32" s="38">
        <v>61</v>
      </c>
      <c r="E32" s="11"/>
      <c r="F32" s="12">
        <f t="shared" si="0"/>
        <v>1.99218801029406E-2</v>
      </c>
      <c r="G32" s="13"/>
      <c r="H32" s="12">
        <f t="shared" si="1"/>
        <v>99.951991534833894</v>
      </c>
      <c r="I32" s="30"/>
      <c r="J32" s="29">
        <v>11.534021750000001</v>
      </c>
      <c r="K32" s="11"/>
      <c r="L32" s="12">
        <f t="shared" si="2"/>
        <v>0.48856761540485044</v>
      </c>
      <c r="M32" s="13"/>
      <c r="N32" s="12">
        <f t="shared" si="3"/>
        <v>92.957785841927503</v>
      </c>
      <c r="O32" s="30"/>
      <c r="P32" s="11">
        <f t="shared" si="4"/>
        <v>189082.32377049181</v>
      </c>
      <c r="R32" s="3"/>
    </row>
    <row r="33" spans="2:18" ht="15" customHeight="1" x14ac:dyDescent="0.2">
      <c r="B33" s="9" t="s">
        <v>29</v>
      </c>
      <c r="C33" s="10"/>
      <c r="D33" s="38">
        <v>147</v>
      </c>
      <c r="E33" s="11"/>
      <c r="F33" s="12">
        <f t="shared" si="0"/>
        <v>4.8008465166102757E-2</v>
      </c>
      <c r="G33" s="13"/>
      <c r="H33" s="12">
        <f>H32+F33</f>
        <v>100</v>
      </c>
      <c r="I33" s="30"/>
      <c r="J33" s="29">
        <v>166.25140248000002</v>
      </c>
      <c r="K33" s="11"/>
      <c r="L33" s="12">
        <f t="shared" si="2"/>
        <v>7.042214158072456</v>
      </c>
      <c r="M33" s="13"/>
      <c r="N33" s="12">
        <f>N32+L33</f>
        <v>99.999999999999957</v>
      </c>
      <c r="O33" s="30"/>
      <c r="P33" s="11">
        <f t="shared" si="4"/>
        <v>1130961.9216326531</v>
      </c>
      <c r="R33" s="3"/>
    </row>
    <row r="34" spans="2:18" ht="15.95" customHeight="1" x14ac:dyDescent="0.2">
      <c r="B34" s="20" t="s">
        <v>11</v>
      </c>
      <c r="C34" s="20"/>
      <c r="D34" s="40">
        <v>306196</v>
      </c>
      <c r="E34" s="21"/>
      <c r="F34" s="22">
        <f>(D34/D$34)*100</f>
        <v>100</v>
      </c>
      <c r="G34" s="23"/>
      <c r="H34" s="24"/>
      <c r="I34" s="24"/>
      <c r="J34" s="33">
        <v>2360.7831109399995</v>
      </c>
      <c r="K34" s="21"/>
      <c r="L34" s="22">
        <f>(J34/J$34)*100</f>
        <v>100</v>
      </c>
      <c r="M34" s="23"/>
      <c r="N34" s="24"/>
      <c r="O34" s="24"/>
      <c r="P34" s="34">
        <f t="shared" si="4"/>
        <v>7710.0390303596369</v>
      </c>
      <c r="R34" s="3"/>
    </row>
    <row r="35" spans="2:18" ht="5.0999999999999996" customHeight="1" x14ac:dyDescent="0.2"/>
    <row r="36" spans="2:18" ht="12.95" customHeight="1" x14ac:dyDescent="0.2">
      <c r="B36" s="41" t="s">
        <v>31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</row>
  </sheetData>
  <mergeCells count="11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C_V.184</vt:lpstr>
      <vt:lpstr>C_V.184!Área_de_impresión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2019-10-29T11:27:04Z</dcterms:modified>
</cp:coreProperties>
</file>